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E17" i="1" l="1"/>
  <c r="E18" i="1"/>
  <c r="E19" i="1"/>
  <c r="E16" i="1"/>
  <c r="E22" i="1"/>
  <c r="E23" i="1"/>
  <c r="E24" i="1"/>
  <c r="E25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26" i="1"/>
  <c r="E32" i="1"/>
  <c r="E33" i="1"/>
  <c r="E34" i="1"/>
  <c r="E31" i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13" i="1"/>
  <c r="F8" i="1" s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s="1"/>
  <c r="G10" i="1" l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<sst xmlns="http://schemas.openxmlformats.org/spreadsheetml/2006/main" count="151" uniqueCount="33">
  <si>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</si>
  <si>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</si>
  <si>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</si>
  <si>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</si>
  <si>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</si>
  <si>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</si>
  <si>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</si>
  <si>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</si>
  <si>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</si>
  <si>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</si>
  <si>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</si>
  <si>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</si>
  <si>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</si>
  <si>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</si>
  <si>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</si>
  <si>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</si>
  <si>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</si>
  <si>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</si>
  <si>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</si>
  <si>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</si>
  <si>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</si>
  <si>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2019 год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</si>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</sst>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H19" sqref="H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29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23</v>
      </c>
      <c r="F5" s="8" t="s">
        <v>21</v>
      </c>
      <c r="G5" s="8" t="s">
        <v>22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4617000</v>
      </c>
      <c r="F6" s="10">
        <f t="shared" ref="F6:H6" si="0">F11+F26</f>
        <v>1539000</v>
      </c>
      <c r="G6" s="10">
        <f t="shared" si="0"/>
        <v>1539000</v>
      </c>
      <c r="H6" s="10">
        <f t="shared" si="0"/>
        <v>1539000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31458008</v>
      </c>
      <c r="F8" s="10">
        <f t="shared" ref="F8:H8" si="2">F13+F28</f>
        <v>16865136</v>
      </c>
      <c r="G8" s="10">
        <f t="shared" si="2"/>
        <v>7296436</v>
      </c>
      <c r="H8" s="10">
        <f t="shared" si="2"/>
        <v>7296436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36075008</v>
      </c>
      <c r="F10" s="12">
        <f>SUM(F6:F9)</f>
        <v>18404136</v>
      </c>
      <c r="G10" s="12">
        <f>SUM(G6:G9)</f>
        <v>8835436</v>
      </c>
      <c r="H10" s="12">
        <f>SUM(H6:H9)</f>
        <v>8835436</v>
      </c>
      <c r="I10" s="11" t="s">
        <v>0</v>
      </c>
    </row>
    <row r="11" spans="1:9" ht="54" customHeight="1" x14ac:dyDescent="0.2">
      <c r="A11" s="2" t="s">
        <v>12</v>
      </c>
      <c r="B11" s="3" t="s">
        <v>30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28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21889308</v>
      </c>
      <c r="F13" s="10">
        <f>F18+F23</f>
        <v>7296436</v>
      </c>
      <c r="G13" s="10">
        <f t="shared" ref="G13:H13" si="10">G18+G23</f>
        <v>7296436</v>
      </c>
      <c r="H13" s="10">
        <f t="shared" si="10"/>
        <v>7296436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21889308</v>
      </c>
      <c r="F15" s="12">
        <f>SUM(F11:F14)</f>
        <v>7296436</v>
      </c>
      <c r="G15" s="12">
        <f t="shared" ref="G15:H15" si="14">SUM(G11:G14)</f>
        <v>7296436</v>
      </c>
      <c r="H15" s="12">
        <f t="shared" si="14"/>
        <v>7296436</v>
      </c>
      <c r="I15" s="11" t="s">
        <v>0</v>
      </c>
    </row>
    <row r="16" spans="1:9" ht="54" customHeight="1" x14ac:dyDescent="0.2">
      <c r="A16" s="2" t="s">
        <v>13</v>
      </c>
      <c r="B16" s="3" t="s">
        <v>24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28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21589308</v>
      </c>
      <c r="F18" s="10">
        <v>7196436</v>
      </c>
      <c r="G18" s="10">
        <v>7196436</v>
      </c>
      <c r="H18" s="10">
        <v>7196436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21589308</v>
      </c>
      <c r="F20" s="12">
        <f>SUM(F16:F19)</f>
        <v>7196436</v>
      </c>
      <c r="G20" s="12">
        <f t="shared" ref="G20:H20" si="16">SUM(G16:G19)</f>
        <v>7196436</v>
      </c>
      <c r="H20" s="12">
        <f t="shared" si="16"/>
        <v>7196436</v>
      </c>
      <c r="I20" s="11" t="s">
        <v>0</v>
      </c>
    </row>
    <row r="21" spans="1:9" ht="39" customHeight="1" x14ac:dyDescent="0.2">
      <c r="A21" s="2" t="s">
        <v>14</v>
      </c>
      <c r="B21" s="3" t="s">
        <v>25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300000</v>
      </c>
      <c r="F23" s="10">
        <v>100000</v>
      </c>
      <c r="G23" s="10">
        <v>100000</v>
      </c>
      <c r="H23" s="10">
        <v>100000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300000</v>
      </c>
      <c r="F25" s="12">
        <f>SUM(F21:F24)</f>
        <v>100000</v>
      </c>
      <c r="G25" s="12">
        <f t="shared" ref="G25:H25" si="18">SUM(G21:G24)</f>
        <v>100000</v>
      </c>
      <c r="H25" s="12">
        <f t="shared" si="18"/>
        <v>100000</v>
      </c>
      <c r="I25" s="11" t="s">
        <v>0</v>
      </c>
    </row>
    <row r="26" spans="1:9" ht="66.75" customHeight="1" x14ac:dyDescent="0.2">
      <c r="A26" s="2">
        <v>2</v>
      </c>
      <c r="B26" s="3" t="s">
        <v>31</v>
      </c>
      <c r="C26" s="16" t="s">
        <v>20</v>
      </c>
      <c r="D26" s="9" t="s">
        <v>7</v>
      </c>
      <c r="E26" s="10">
        <f>E31+E36</f>
        <v>4617000</v>
      </c>
      <c r="F26" s="10">
        <f t="shared" ref="F26:H26" si="19">F31+F36</f>
        <v>1539000</v>
      </c>
      <c r="G26" s="10">
        <f t="shared" si="19"/>
        <v>1539000</v>
      </c>
      <c r="H26" s="10">
        <f t="shared" si="19"/>
        <v>1539000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28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9568700</v>
      </c>
      <c r="F28" s="10">
        <f t="shared" si="20"/>
        <v>9568700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14185700</v>
      </c>
      <c r="F30" s="12">
        <f>SUM(F26:F29)</f>
        <v>11107700</v>
      </c>
      <c r="G30" s="12">
        <f t="shared" ref="G30:H30" si="22">SUM(G26:G29)</f>
        <v>1539000</v>
      </c>
      <c r="H30" s="12">
        <f t="shared" si="22"/>
        <v>1539000</v>
      </c>
      <c r="I30" s="11" t="s">
        <v>0</v>
      </c>
    </row>
    <row r="31" spans="1:9" ht="159.4" customHeight="1" x14ac:dyDescent="0.2">
      <c r="A31" s="2" t="s">
        <v>15</v>
      </c>
      <c r="B31" s="3" t="s">
        <v>26</v>
      </c>
      <c r="C31" s="16" t="s">
        <v>20</v>
      </c>
      <c r="D31" s="9" t="s">
        <v>7</v>
      </c>
      <c r="E31" s="10">
        <f>F31+G31+H31</f>
        <v>4617000</v>
      </c>
      <c r="F31" s="10">
        <v>1539000</v>
      </c>
      <c r="G31" s="10">
        <v>1539000</v>
      </c>
      <c r="H31" s="10">
        <v>1539000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4617000</v>
      </c>
      <c r="F35" s="12">
        <f>SUM(F31:F34)</f>
        <v>1539000</v>
      </c>
      <c r="G35" s="12">
        <f t="shared" ref="G35:H35" si="24">SUM(G31:G34)</f>
        <v>1539000</v>
      </c>
      <c r="H35" s="12">
        <f t="shared" si="24"/>
        <v>1539000</v>
      </c>
      <c r="I35" s="11" t="s">
        <v>0</v>
      </c>
    </row>
    <row r="36" spans="1:9" ht="144.4" customHeight="1" x14ac:dyDescent="0.2">
      <c r="A36" s="2" t="s">
        <v>16</v>
      </c>
      <c r="B36" s="14" t="s">
        <v>27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9568700</v>
      </c>
      <c r="F38" s="10">
        <v>9568700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9568700</v>
      </c>
      <c r="F40" s="12">
        <f>SUM(F36:F39)</f>
        <v>9568700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11:C15"/>
    <mergeCell ref="C16:C20"/>
    <mergeCell ref="C26:C30"/>
    <mergeCell ref="C31:C35"/>
    <mergeCell ref="C36:C40"/>
    <mergeCell ref="C21:C25"/>
    <mergeCell ref="C6:C10"/>
    <mergeCell ref="D2:I2"/>
    <mergeCell ref="A3:I3"/>
    <mergeCell ref="A4:A5"/>
    <mergeCell ref="B4:B5"/>
    <mergeCell ref="C4:C5"/>
    <mergeCell ref="D4:D5"/>
    <mergeCell ref="I4:I5"/>
    <mergeCell ref="E4:H4"/>
  </mergeCells>
  <pageMargins left="0.15748031496062992" right="0.15748031496062992" top="0.28000000000000003" bottom="0.19" header="0.31496062992125984" footer="0.17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2018-11-19T08:43:43Z</dcterms:modified>
</cp:coreProperties>
</file>